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2" sheetId="2" r:id="rId1"/>
  </sheets>
  <definedNames>
    <definedName name="_xlnm._FilterDatabase" localSheetId="0" hidden="1">Лист2!$A$1:$J$50</definedName>
  </definedNames>
  <calcPr calcId="145621" refMode="R1C1"/>
</workbook>
</file>

<file path=xl/calcChain.xml><?xml version="1.0" encoding="utf-8"?>
<calcChain xmlns="http://schemas.openxmlformats.org/spreadsheetml/2006/main">
  <c r="H50" i="2" l="1"/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4" i="2"/>
</calcChain>
</file>

<file path=xl/sharedStrings.xml><?xml version="1.0" encoding="utf-8"?>
<sst xmlns="http://schemas.openxmlformats.org/spreadsheetml/2006/main" count="291" uniqueCount="124">
  <si>
    <t>№п/п</t>
  </si>
  <si>
    <t>Наименование Товара</t>
  </si>
  <si>
    <t xml:space="preserve">Дополнительная техническая характеристика </t>
  </si>
  <si>
    <t>Ед.изм.</t>
  </si>
  <si>
    <t>Кол-во</t>
  </si>
  <si>
    <t>Цена за единицу, тенге</t>
  </si>
  <si>
    <t>Общая сумма, тенге</t>
  </si>
  <si>
    <t>Итого:</t>
  </si>
  <si>
    <t>Приложение №1</t>
  </si>
  <si>
    <t>Поставщик и № Договора для заключения дополнительного соглашения</t>
  </si>
  <si>
    <t>Торговое наименование, наименование по регистрации, №РУ, страна происхождения, завод производитель</t>
  </si>
  <si>
    <t>Местонахождение потенциального поставщика</t>
  </si>
  <si>
    <t xml:space="preserve"> </t>
  </si>
  <si>
    <t xml:space="preserve">Перечень медицинских изделий   способом закупа из одного источника согласно пп.4 п.83  главы 4 Приказ Министра здравоохранения Республики Казахстан от 7 июня 2023 года № 110 </t>
  </si>
  <si>
    <t>Набор</t>
  </si>
  <si>
    <t>Упаковка</t>
  </si>
  <si>
    <t>Раствор Буферный  6х380 мл. Реактивы для иммунохимического анализатора "Сobas e 411"</t>
  </si>
  <si>
    <t xml:space="preserve"> Раствор Буферный  6х380 мл. РК-МИ (in vitro) -№023666 Roche Diagnostics GmbH,Германия </t>
  </si>
  <si>
    <t>Очищающий раствор 6х380 мл. Реактивы для иммунохимического анализатора "Сobas e 411"</t>
  </si>
  <si>
    <t xml:space="preserve"> Очищающий раствор 6х380 мл.РК-МИ (in vitro) -№023666 Roche Diagnostics GmbH,Германия </t>
  </si>
  <si>
    <t>Наконечники 30х120. Реактивы для иммунохимического анализатора "Сobas e 411"</t>
  </si>
  <si>
    <t xml:space="preserve"> Наконечники 30х120 РК-МИ (in vitro) -№023666 Roche Diagnostics GmbH,Германия </t>
  </si>
  <si>
    <t xml:space="preserve">Кассета: альфафетопротеин (АФП).  Реактивы для иммунохимического анализатора "Сobas e 411" </t>
  </si>
  <si>
    <t xml:space="preserve"> Кассета: альфафетопротеин (АФП) РК-МИ (in vitro) -№023666 Roche Diagnostics GmbH,Германия </t>
  </si>
  <si>
    <t xml:space="preserve">Кассета: онкомаркер CA 19-9. Реактивы для иммунохимического анализатора "Сobas e 411" </t>
  </si>
  <si>
    <t xml:space="preserve"> Кассета: онкомаркер CA 19-9 РК-МИ (in vitro) -№023666 Roche Diagnostics GmbH,Германия </t>
  </si>
  <si>
    <t xml:space="preserve">Кассета: онкомаркер CA 72-4. Реактивы для иммунохимического анализатора "Сobas e 411" </t>
  </si>
  <si>
    <t xml:space="preserve"> Кассета: онкомаркер CA 72-4 РК-МИ (in vitro) -№023666 Roche Diagnostics GmbH,Германия </t>
  </si>
  <si>
    <t xml:space="preserve">Кассета: онкомаркер Cyfra 21-1. Реактивы для иммунохимического анализатора "Сobas e 411" </t>
  </si>
  <si>
    <t xml:space="preserve"> Кассета: онкомаркер Cyfra 21-1 РК-МИ (in vitro) -№023666 Roche Diagnostics GmbH,Германия </t>
  </si>
  <si>
    <t xml:space="preserve">Кассета: карциномо эмбриональный антиген СЕА. Реактивы для иммунохимического анализатора "Сobas e 411" </t>
  </si>
  <si>
    <t xml:space="preserve"> Кассета: карциномо эмбриональный антиген СЕА РК-МИ (in vitro) -№023666 Roche Diagnostics GmbH,Германия </t>
  </si>
  <si>
    <t xml:space="preserve">Кассета: фолат. Реактивы для иммунохимического анализатора "Сobas e 411"  </t>
  </si>
  <si>
    <t xml:space="preserve"> Кассета: фолат РК-МИ (in vitro) -№023666 Roche Diagnostics GmbH,Германия </t>
  </si>
  <si>
    <t xml:space="preserve">Кассета: витамин В12. Реактивы для иммунохимического анализатора "Сobas e 411" </t>
  </si>
  <si>
    <t xml:space="preserve"> Кассета: витамин В12 РК-МИ (in vitro) -№023666 Roche Diagnostics GmbH,Германия </t>
  </si>
  <si>
    <t xml:space="preserve"> Кассета: Иммуноглобулин IgE G2, на 100 тестов. Реактивы для иммунохимического анализатора "Сobas e 411" </t>
  </si>
  <si>
    <t xml:space="preserve">  Кассета: Иммуноглобулин IgE G2, на 100 тестов РК-МИ (in vitro) -№023666 Roche Diagnostics GmbH,Германия </t>
  </si>
  <si>
    <t xml:space="preserve">Кассета: ферритин. Реактивы для иммунохимического анализатора "Сobas e 411" </t>
  </si>
  <si>
    <t xml:space="preserve"> Кассета: ферритин РК-МИ (in vitro) -№023666 Roche Diagnostics GmbH,Германия </t>
  </si>
  <si>
    <t xml:space="preserve">Кассета: тестостерон. Реактивы для иммунохимического анализатора "Сobas e 411" </t>
  </si>
  <si>
    <t xml:space="preserve"> Кассета: тестостерон РК-МИ (in vitro) -№023666 Roche Diagnostics GmbH,Германия </t>
  </si>
  <si>
    <t xml:space="preserve">Кассета: кальцитонин.  Реактивы для иммунохимического анализатора "Сobas e 411" </t>
  </si>
  <si>
    <t xml:space="preserve"> Кассета: кальцитонин РК-МИ (in vitro) -№023666 Roche Diagnostics GmbH,Германия </t>
  </si>
  <si>
    <t xml:space="preserve">Кассета: С-пептид. Реактивы для иммунохимического анализатора "Сobas e 411" </t>
  </si>
  <si>
    <t xml:space="preserve">Кассета: С-пептид.Реактивы для иммунохимического анализатора "Сobas e 411" </t>
  </si>
  <si>
    <t xml:space="preserve"> Кассета: С-пептид РК-МИ (in vitro) -№023666 Roche Diagnostics GmbH,Германия </t>
  </si>
  <si>
    <t xml:space="preserve">Кассета: Инсулин.  Реактивы для иммунохимического анализатора "Сobas e 411" </t>
  </si>
  <si>
    <t xml:space="preserve">Кассета: Инсулин. Реактивы для иммунохимического анализатора "Сobas e 411" </t>
  </si>
  <si>
    <t xml:space="preserve"> Кассета: Инсулин РК-МИ (in vitro) -№023666 Roche Diagnostics GmbH,Германия </t>
  </si>
  <si>
    <t xml:space="preserve">Кассета: свободный трийодтиронин FT3. Реактивы для иммунохимического анализатора "Сobas e 411"  </t>
  </si>
  <si>
    <t xml:space="preserve"> Кассета: свободный трийодтиронин FT3 РК-МИ (in vitro) -№023666 Roche Diagnostics GmbH,Германия </t>
  </si>
  <si>
    <t xml:space="preserve">Кассета :антитела к тиреоглобулину Anti-TG. Реактивы для иммунохимического анализатора "Сobas e 411"  </t>
  </si>
  <si>
    <t xml:space="preserve"> Кассета :антитела к тиреоглобулину Anti-TG РК-МИ (in vitro) -№023666 Roche Diagnostics GmbH,Германия </t>
  </si>
  <si>
    <t xml:space="preserve">Кассета: анти-тиреопероксидаза Анти-ТРО. Реактивы для иммунохимического анализатора "Сobas e 411"  </t>
  </si>
  <si>
    <t xml:space="preserve"> Кассета: анти-тиреопероксидаза Анти-ТРО РК-МИ (in vitro) -№023666 Roche Diagnostics GmbH,Германия </t>
  </si>
  <si>
    <t xml:space="preserve">Кассета: тиреоглобулин ТГ. Реактивы для иммунохимического анализатора "Сobas e 411"  </t>
  </si>
  <si>
    <t xml:space="preserve"> Кассета: тиреоглобулин ТГ РК-МИ (in vitro) -№023666 Roche Diagnostics GmbH,Германия </t>
  </si>
  <si>
    <t xml:space="preserve">Кассета: онкомаркер СА 15-3 II. Реактивы для иммунохимического анализатора "Сobas e 411" </t>
  </si>
  <si>
    <t xml:space="preserve"> Кассета: онкомаркер СА 15-3 II РК-МИ (in vitro) -№023666 Roche Diagnostics GmbH,Германия </t>
  </si>
  <si>
    <t>Разбавитель универсальный  2х36 мл. Реактивы для иммунохимического анализатора "Сobas e 411"</t>
  </si>
  <si>
    <t xml:space="preserve"> Разбавитель универсальный  2х36 мл. РК-МИ (in vitro) -№023666 Roche Diagnostics GmbH,Германия </t>
  </si>
  <si>
    <t xml:space="preserve">Кассета: РТН паратгормон. Реактивы для иммунохимического анализатора "Сobas e 411" </t>
  </si>
  <si>
    <t xml:space="preserve">Кассета: РТН паратгормон.  Реактивы для иммунохимического анализатора "Сobas e 411" </t>
  </si>
  <si>
    <t xml:space="preserve"> Кассета: РТН паратгормон РК-МИ (in vitro) -№023666 Roche Diagnostics GmbH,Германия </t>
  </si>
  <si>
    <t>Набор реагентов для выявления антител класса G и A к Helicobacter pylori методом иммуноферментного анализа.</t>
  </si>
  <si>
    <t xml:space="preserve"> CAMOMILE-ХЕЛИКО-G/А
РК-МИ (in vitro) - №017613
(ТОО Диамед Азия Тест, Республика Казахстан)
</t>
  </si>
  <si>
    <t xml:space="preserve">ТОО «ДИАМЕД»  к Договору закупа медицинских изделий 
№99- зцп 110/реагенты от «04» июня 2024 г.
</t>
  </si>
  <si>
    <t xml:space="preserve">г. Алматы, ул. Кармысова, 96 </t>
  </si>
  <si>
    <t>Набор реагентов для выявления антител класса G и A к лямблиозу методом иммуноферментного анализа.</t>
  </si>
  <si>
    <t xml:space="preserve">CAMOMILE-ЛЯМБЛИОЗ-G/А
РК-МИ (in vitro) - №017614
(ТОО Диамед Азия Тест, Республика Казахстан)
</t>
  </si>
  <si>
    <t>Набор реагентов для выявления антител класса G к аскаридам методом иммуноферментного анализа.</t>
  </si>
  <si>
    <t xml:space="preserve">CAMOMILE - АСКАРИДА-G
РК-МИ (in vitro) - №017569
(ТОО Диамед Азия Тест, Республика Казахстан)
</t>
  </si>
  <si>
    <t xml:space="preserve">ТОО «ТЦ Мастер» к Договору закупа медицинских изделий 
№103- зцп 110/реагенты от «04» июня 2024 г.
</t>
  </si>
  <si>
    <t>г. Кокшетау, Северная Промзона,проезд 3, д. №5 а</t>
  </si>
  <si>
    <t>Кассета:  С-реактивный белок CRP LX HS, на 300 тестов. Реактивы на анализатор Сobas c, Integra</t>
  </si>
  <si>
    <t>Кассета: С-реактивный белок CRP LX HS, на 300 тестов. Реактивы на анализатор Сobas c, Integra</t>
  </si>
  <si>
    <t xml:space="preserve"> Кассета:  С-реактивный белок CRP LX HS, на 250 тестов РК-МИ (МТ) -№019709 Roche Diagnostics GmbH,Германия </t>
  </si>
  <si>
    <t>Гликолизированный гемоглобин HbA1c, 3 поколение,150 тестов. Реактивы на анализатор  Сobas c, Integra</t>
  </si>
  <si>
    <t xml:space="preserve"> Гликолизированный гемоглобин HbA1c, 3 поколение,150 тестов РК-МИ (МТ) -№019709 Roche Diagnostics GmbH,Германия </t>
  </si>
  <si>
    <t>Раствор вспомогательный ,  501/502 (12*59 ml). Реактивы на анализатор Сobas c, Integra</t>
  </si>
  <si>
    <t xml:space="preserve"> Раствор вспомогательный ,  501/502 (12*59 ml) РК-МИ (МТ) -№019709 Roche Diagnostics GmbH,Германия </t>
  </si>
  <si>
    <t>Кассета: аланинаминотранс-фераза ALTL, на 500 тестов. Реактивы на анализатор для Сobas c, Integra</t>
  </si>
  <si>
    <t xml:space="preserve"> Кассета: аланинаминотранс-фераза ALTL, на 500 тестов РК-МИ (МТ) -№019709 Roche Diagnostics GmbH,Германия </t>
  </si>
  <si>
    <t>Кассета: аспартат-аминотрансфераза ASTL, на 500 тестов. Реактивы на анализатор Сobas c, Integra</t>
  </si>
  <si>
    <t xml:space="preserve"> Кассета: аспартат-аминотрансфераза ASTL, на 500 тестов РК-МИ (МТ) -№019709 Roche Diagnostics GmbH,Германия </t>
  </si>
  <si>
    <t>Кассета: билирубин общий BIL-T, 2 поколение, 250 тестов. Реактивы на анализатор Сobas c, Integra</t>
  </si>
  <si>
    <t>Кассета: Билирубин общий BIL-T, 2 поколение, 250 тестов. Реактивы на анализатор Сobas c, Integra</t>
  </si>
  <si>
    <t xml:space="preserve"> Кассета: билирубин общий BIL-T, 2 поколение, 250 тестов РК-МИ (МТ) -№019709 Roche Diagnostics GmbH,Германия </t>
  </si>
  <si>
    <t>Кассета: общий белок TP, 2 поколение, на 300 тестов.  Реактивы на анализатор Сobas c, Integra</t>
  </si>
  <si>
    <t xml:space="preserve"> Кассета: общий белок TP, 2 поколение, на 300 тестовРК-МИ (МТ) -№019709 Roche Diagnostics GmbH,Германия </t>
  </si>
  <si>
    <t>Кассета: мочевая кислота UA, 2 поколение, на 400 тестов. Реактивы на анализатор Сobas c, Integra</t>
  </si>
  <si>
    <t xml:space="preserve"> Кассета: мочевая кислота UA, 2 поколение, на 400 тестов РК-МИ (МТ) -№019709 Roche Diagnostics GmbH,Германия </t>
  </si>
  <si>
    <t>Кассета: триглицериды TRIGL, на 250 тестов. Реактивы на анализатор Сobas c, Integra</t>
  </si>
  <si>
    <t>Кассета: Триглицериды TRIGL, на 250 тестов. Реактивы на анализатор Сobas c, Integra</t>
  </si>
  <si>
    <t xml:space="preserve"> Кассета: триглицериды TRIGL, на 250 тестов РК-МИ (МТ) -№019709 Roche Diagnostics GmbH,Германия </t>
  </si>
  <si>
    <t>Кассета :холестерин низкой плотности LDL-C, 3 поколение, на 200 тестов. Реактивы на анализатор Сobas c, Integra</t>
  </si>
  <si>
    <t xml:space="preserve"> Кассета :холестерин низкой плотности LDL-C, 3 поколение, на 200 тестов РК-МИ (МТ) -№019709 Roche Diagnostics GmbH,Германия </t>
  </si>
  <si>
    <t>Кассета: мочевина UREAL, на 500 тестов. Реактивы на анализатор  Сobas c, Integra</t>
  </si>
  <si>
    <t xml:space="preserve"> Кассета: мочевина UREAL, на 500 тестов РК-МИ (МТ) -№019709 Roche Diagnostics GmbH,Германия </t>
  </si>
  <si>
    <t>Кассета: ревматоидный фактор RF-II, на 100 тестов. Реактивы на анализатор Сobas c, Integra</t>
  </si>
  <si>
    <t xml:space="preserve"> Кассета: ревматоидный фактор RF-II, на 100 тестов РК-МИ (МТ) -№019709 Roche Diagnostics GmbH,Германия </t>
  </si>
  <si>
    <t>Кассета: неорганический фосфор PHOS, 2 поколение,  на 250 тестов. Реактивы на анализатор Сobas c, Integra</t>
  </si>
  <si>
    <t>Кассета: неорганический фосфор PHOS, 2 поколение,  на 250 тестов Реактивы на анализатор Сobas c, Integra</t>
  </si>
  <si>
    <t xml:space="preserve"> Кассета: неорганический фосфор PHOS, 2 поколение,  на 250 тестов РК-МИ (МТ) -№019709 Roche Diagnostics GmbH,Германия </t>
  </si>
  <si>
    <t>Набор реагентов для выявления HbsAg к вирусу гепатита В методом ИФА Чувствительность: 0,05 МЕ/мл (нг/мл) 12х8</t>
  </si>
  <si>
    <t xml:space="preserve">D-0556 Вектогеп В-HBs-антиген (комплект-3) 
РК МИ (in vitro)- 0№027111
(АО Вектор Бест, Российская Федерация)
</t>
  </si>
  <si>
    <t>Набор реагентов для иммуноферментного выявления иммуноглобулинов классов G и М к вирусу гепатита С,12х8</t>
  </si>
  <si>
    <t>Набор реагентов для иммуноферментного выявления иммуноглобулинов классов G и М к вирусу гепатита С, 12х8</t>
  </si>
  <si>
    <t xml:space="preserve">D-0772 Бест анти-ВГС (комплект 2)
РК МИ (in vitro)- 0№027043
(АО Вектор Бест, Российская Федерация)
</t>
  </si>
  <si>
    <t xml:space="preserve">Реагент для определения тромбина (10x5 мл), на 500 тестов на коагулометре "Sysmex CA1500" </t>
  </si>
  <si>
    <t xml:space="preserve">Test Thrombin reagent 10 x for 5 ml 500 (Реагент для определения Test Thrombin 10 x на 5 мл 500) /Sysmex Corporation, РК-МТ-5№017435 от 24.02.2023 по Бессрочно, Япония  </t>
  </si>
  <si>
    <t>Реакционные кюветы для коагуляции крови на анализатор Sysmex CS 2500</t>
  </si>
  <si>
    <t xml:space="preserve">Реакционные кюветы для CS 2100, /Sysmex Corporation, РК-МТ-5№017435 от 24.02.2023 по Бессрочно, Япония </t>
  </si>
  <si>
    <t xml:space="preserve">Реагент для определения протромбинового индекса (10 x 10 мл), на 1000 тестов на коагулометре "Sysmex CA1500" </t>
  </si>
  <si>
    <t xml:space="preserve">Thromborel S 10 x for 10 ml 1000 (Реагент для определения Thromborel S 10 x на 10 мл 1000) /Sysmex Corporation, РК-МТ-5№017435 от 24.02.2023 по Бессрочно, Япония </t>
  </si>
  <si>
    <t>г.Алматы, ул. Жандосова, 172а</t>
  </si>
  <si>
    <t xml:space="preserve">ТОО «IVD Holding» к Договору закупа медицинских изделий 
№100- зцп 110/реагенты от «04» июня 2024 г.
</t>
  </si>
  <si>
    <t>Кассета реагент прокальцитонин (РСТ), на 100 тестов. Реактив для  иммунохимического анализатора Architect</t>
  </si>
  <si>
    <t>Кассета реагент прокальцитонин (РСТ), на 100 тестов. Реактив для  иммунохимического анализатора Architect РК-МТ-5№020793 Abbott Laboratories Diagnostics Division, Германия</t>
  </si>
  <si>
    <t xml:space="preserve">Адрес: г. Алматы. Медеуский район
Проспект Назарбаева 42, н.п 59А
</t>
  </si>
  <si>
    <t xml:space="preserve">ТОО «KASTORG» к Договору закупа медицинских изделий 
№102- зцп 110/реагенты от «04» июня 2024 г.
</t>
  </si>
  <si>
    <t>Промывочный раствор 1000 мл.  Реактивы на анализатор Cobas с, Integra</t>
  </si>
  <si>
    <t xml:space="preserve"> Промывочный раствор 1000 мл.РК-МИ (МТ) -№019709 Roche Diagnostics GmbH,Германия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</si>
</sst>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р_."/>
    <numFmt numFmtId="165" formatCode="#,##0.00_р_.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43" fontId="8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165" fontId="5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/>
    <xf numFmtId="164" fontId="5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9" fontId="5" fillId="0" borderId="1" xfId="4" applyNumberFormat="1" applyFont="1" applyFill="1" applyBorder="1" applyAlignment="1">
      <alignment vertical="top" wrapText="1"/>
    </xf>
    <xf numFmtId="0" fontId="3" fillId="0" borderId="1" xfId="0" applyFont="1" applyFill="1" applyBorder="1"/>
    <xf numFmtId="43" fontId="6" fillId="0" borderId="1" xfId="3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9" fillId="0" borderId="1" xfId="0" applyFont="1" applyFill="1" applyBorder="1" applyAlignment="1">
      <alignment horizontal="left" vertical="top" wrapText="1"/>
    </xf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/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43" fontId="6" fillId="0" borderId="1" xfId="3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3" fontId="10" fillId="0" borderId="1" xfId="3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left" vertical="top" wrapText="1"/>
    </xf>
    <xf numFmtId="43" fontId="0" fillId="0" borderId="0" xfId="0" applyNumberFormat="1" applyFill="1"/>
    <xf numFmtId="4" fontId="0" fillId="0" borderId="0" xfId="0" applyNumberFormat="1" applyFill="1"/>
    <xf numFmtId="165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4 3" xfId="4"/>
    <cellStyle name="Обычный 2 4 3 2" xfId="1"/>
    <cellStyle name="Обычный 5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"/>
  <sheetViews>
    <sheetView tabSelected="1" topLeftCell="A46" zoomScale="80" zoomScaleNormal="80" workbookViewId="0">
      <selection activeCell="H51" sqref="H51"/>
    </sheetView>
  </sheetViews>
  <sheetFormatPr defaultRowHeight="14.4" x14ac:dyDescent="0.3"/>
  <cols>
    <col min="1" max="1" width="8.88671875" style="11"/>
    <col min="2" max="2" width="28.77734375" style="11" customWidth="1"/>
    <col min="3" max="3" width="54.33203125" style="11" customWidth="1"/>
    <col min="4" max="4" width="31.5546875" style="11" customWidth="1"/>
    <col min="5" max="6" width="8.88671875" style="11"/>
    <col min="7" max="7" width="16.21875" style="11" customWidth="1"/>
    <col min="8" max="8" width="16.77734375" style="11" customWidth="1"/>
    <col min="9" max="9" width="18.33203125" style="11" customWidth="1"/>
    <col min="10" max="10" width="18.109375" style="11" customWidth="1"/>
    <col min="11" max="12" width="8.88671875" style="11"/>
    <col min="13" max="13" width="16.88671875" style="11" customWidth="1"/>
    <col min="14" max="16384" width="8.88671875" style="11"/>
  </cols>
  <sheetData>
    <row r="1" spans="1:13" ht="30" customHeight="1" x14ac:dyDescent="0.3">
      <c r="A1" s="14" t="s">
        <v>12</v>
      </c>
      <c r="B1" s="15"/>
      <c r="C1" s="15"/>
      <c r="D1" s="15"/>
      <c r="E1" s="15"/>
      <c r="F1" s="16"/>
      <c r="G1" s="17"/>
      <c r="H1" s="18" t="s">
        <v>8</v>
      </c>
      <c r="I1" s="15"/>
      <c r="J1" s="15"/>
    </row>
    <row r="2" spans="1:13" ht="34.200000000000003" customHeight="1" x14ac:dyDescent="0.3">
      <c r="A2" s="3"/>
      <c r="B2" s="32" t="s">
        <v>13</v>
      </c>
      <c r="C2" s="32"/>
      <c r="D2" s="32"/>
      <c r="E2" s="32"/>
      <c r="F2" s="32"/>
      <c r="G2" s="32"/>
      <c r="H2" s="32"/>
      <c r="I2" s="2"/>
      <c r="J2" s="2"/>
    </row>
    <row r="3" spans="1:13" ht="103.8" customHeight="1" x14ac:dyDescent="0.3">
      <c r="A3" s="4" t="s">
        <v>0</v>
      </c>
      <c r="B3" s="27" t="s">
        <v>1</v>
      </c>
      <c r="C3" s="27" t="s">
        <v>2</v>
      </c>
      <c r="D3" s="27" t="s">
        <v>10</v>
      </c>
      <c r="E3" s="27" t="s">
        <v>3</v>
      </c>
      <c r="F3" s="27" t="s">
        <v>4</v>
      </c>
      <c r="G3" s="27" t="s">
        <v>5</v>
      </c>
      <c r="H3" s="27" t="s">
        <v>6</v>
      </c>
      <c r="I3" s="27" t="s">
        <v>9</v>
      </c>
      <c r="J3" s="27" t="s">
        <v>11</v>
      </c>
    </row>
    <row r="4" spans="1:13" ht="89.4" customHeight="1" x14ac:dyDescent="0.3">
      <c r="A4" s="9">
        <v>1</v>
      </c>
      <c r="B4" s="12" t="s">
        <v>16</v>
      </c>
      <c r="C4" s="12" t="s">
        <v>16</v>
      </c>
      <c r="D4" s="10" t="s">
        <v>17</v>
      </c>
      <c r="E4" s="12" t="s">
        <v>15</v>
      </c>
      <c r="F4" s="12">
        <v>10</v>
      </c>
      <c r="G4" s="28">
        <v>20000</v>
      </c>
      <c r="H4" s="28">
        <f>F4*G4</f>
        <v>200000</v>
      </c>
      <c r="I4" s="10" t="s">
        <v>73</v>
      </c>
      <c r="J4" s="1" t="s">
        <v>74</v>
      </c>
      <c r="M4" s="26"/>
    </row>
    <row r="5" spans="1:13" ht="87" customHeight="1" x14ac:dyDescent="0.3">
      <c r="A5" s="9">
        <v>2</v>
      </c>
      <c r="B5" s="12" t="s">
        <v>18</v>
      </c>
      <c r="C5" s="12" t="s">
        <v>18</v>
      </c>
      <c r="D5" s="10" t="s">
        <v>19</v>
      </c>
      <c r="E5" s="12" t="s">
        <v>15</v>
      </c>
      <c r="F5" s="12">
        <v>10</v>
      </c>
      <c r="G5" s="28">
        <v>21400</v>
      </c>
      <c r="H5" s="28">
        <f t="shared" ref="H5:H49" si="0">F5*G5</f>
        <v>214000</v>
      </c>
      <c r="I5" s="10" t="s">
        <v>73</v>
      </c>
      <c r="J5" s="1" t="s">
        <v>74</v>
      </c>
      <c r="M5" s="26"/>
    </row>
    <row r="6" spans="1:13" ht="88.2" customHeight="1" x14ac:dyDescent="0.3">
      <c r="A6" s="9">
        <v>3</v>
      </c>
      <c r="B6" s="12" t="s">
        <v>20</v>
      </c>
      <c r="C6" s="12" t="s">
        <v>20</v>
      </c>
      <c r="D6" s="10" t="s">
        <v>21</v>
      </c>
      <c r="E6" s="12" t="s">
        <v>15</v>
      </c>
      <c r="F6" s="12">
        <v>3</v>
      </c>
      <c r="G6" s="28">
        <v>92500</v>
      </c>
      <c r="H6" s="28">
        <f t="shared" si="0"/>
        <v>277500</v>
      </c>
      <c r="I6" s="10" t="s">
        <v>73</v>
      </c>
      <c r="J6" s="1" t="s">
        <v>74</v>
      </c>
      <c r="M6" s="26"/>
    </row>
    <row r="7" spans="1:13" ht="84" customHeight="1" x14ac:dyDescent="0.3">
      <c r="A7" s="9">
        <v>4</v>
      </c>
      <c r="B7" s="12" t="s">
        <v>22</v>
      </c>
      <c r="C7" s="12" t="s">
        <v>22</v>
      </c>
      <c r="D7" s="10" t="s">
        <v>23</v>
      </c>
      <c r="E7" s="12" t="s">
        <v>15</v>
      </c>
      <c r="F7" s="12">
        <v>6</v>
      </c>
      <c r="G7" s="28">
        <v>42500</v>
      </c>
      <c r="H7" s="28">
        <f t="shared" si="0"/>
        <v>255000</v>
      </c>
      <c r="I7" s="10" t="s">
        <v>73</v>
      </c>
      <c r="J7" s="1" t="s">
        <v>74</v>
      </c>
      <c r="M7" s="26"/>
    </row>
    <row r="8" spans="1:13" ht="80.400000000000006" customHeight="1" x14ac:dyDescent="0.3">
      <c r="A8" s="9">
        <v>5</v>
      </c>
      <c r="B8" s="12" t="s">
        <v>24</v>
      </c>
      <c r="C8" s="12" t="s">
        <v>24</v>
      </c>
      <c r="D8" s="10" t="s">
        <v>25</v>
      </c>
      <c r="E8" s="12" t="s">
        <v>15</v>
      </c>
      <c r="F8" s="12">
        <v>6</v>
      </c>
      <c r="G8" s="28">
        <v>88300</v>
      </c>
      <c r="H8" s="28">
        <f t="shared" si="0"/>
        <v>529800</v>
      </c>
      <c r="I8" s="10" t="s">
        <v>73</v>
      </c>
      <c r="J8" s="1" t="s">
        <v>74</v>
      </c>
      <c r="M8" s="26"/>
    </row>
    <row r="9" spans="1:13" ht="85.8" customHeight="1" x14ac:dyDescent="0.3">
      <c r="A9" s="9">
        <v>6</v>
      </c>
      <c r="B9" s="12" t="s">
        <v>26</v>
      </c>
      <c r="C9" s="12" t="s">
        <v>26</v>
      </c>
      <c r="D9" s="10" t="s">
        <v>27</v>
      </c>
      <c r="E9" s="12" t="s">
        <v>15</v>
      </c>
      <c r="F9" s="12">
        <v>6</v>
      </c>
      <c r="G9" s="28">
        <v>60700</v>
      </c>
      <c r="H9" s="28">
        <f t="shared" si="0"/>
        <v>364200</v>
      </c>
      <c r="I9" s="10" t="s">
        <v>73</v>
      </c>
      <c r="J9" s="1" t="s">
        <v>74</v>
      </c>
      <c r="M9" s="26"/>
    </row>
    <row r="10" spans="1:13" ht="82.8" customHeight="1" x14ac:dyDescent="0.3">
      <c r="A10" s="9">
        <v>7</v>
      </c>
      <c r="B10" s="12" t="s">
        <v>28</v>
      </c>
      <c r="C10" s="12" t="s">
        <v>28</v>
      </c>
      <c r="D10" s="10" t="s">
        <v>29</v>
      </c>
      <c r="E10" s="12" t="s">
        <v>15</v>
      </c>
      <c r="F10" s="12">
        <v>3</v>
      </c>
      <c r="G10" s="28">
        <v>135800</v>
      </c>
      <c r="H10" s="28">
        <f t="shared" si="0"/>
        <v>407400</v>
      </c>
      <c r="I10" s="10" t="s">
        <v>73</v>
      </c>
      <c r="J10" s="1" t="s">
        <v>74</v>
      </c>
      <c r="M10" s="26"/>
    </row>
    <row r="11" spans="1:13" ht="88.8" customHeight="1" x14ac:dyDescent="0.3">
      <c r="A11" s="9">
        <v>8</v>
      </c>
      <c r="B11" s="10" t="s">
        <v>30</v>
      </c>
      <c r="C11" s="10" t="s">
        <v>30</v>
      </c>
      <c r="D11" s="10" t="s">
        <v>31</v>
      </c>
      <c r="E11" s="12" t="s">
        <v>15</v>
      </c>
      <c r="F11" s="12">
        <v>6</v>
      </c>
      <c r="G11" s="28">
        <v>59900</v>
      </c>
      <c r="H11" s="28">
        <f t="shared" si="0"/>
        <v>359400</v>
      </c>
      <c r="I11" s="10" t="s">
        <v>73</v>
      </c>
      <c r="J11" s="1" t="s">
        <v>74</v>
      </c>
      <c r="M11" s="26"/>
    </row>
    <row r="12" spans="1:13" ht="72" customHeight="1" x14ac:dyDescent="0.3">
      <c r="A12" s="9">
        <v>9</v>
      </c>
      <c r="B12" s="10" t="s">
        <v>32</v>
      </c>
      <c r="C12" s="10" t="s">
        <v>32</v>
      </c>
      <c r="D12" s="10" t="s">
        <v>33</v>
      </c>
      <c r="E12" s="12" t="s">
        <v>15</v>
      </c>
      <c r="F12" s="12">
        <v>6</v>
      </c>
      <c r="G12" s="28">
        <v>84500</v>
      </c>
      <c r="H12" s="28">
        <f t="shared" si="0"/>
        <v>507000</v>
      </c>
      <c r="I12" s="10" t="s">
        <v>73</v>
      </c>
      <c r="J12" s="1" t="s">
        <v>74</v>
      </c>
      <c r="M12" s="26"/>
    </row>
    <row r="13" spans="1:13" ht="78.599999999999994" customHeight="1" x14ac:dyDescent="0.3">
      <c r="A13" s="9">
        <v>10</v>
      </c>
      <c r="B13" s="10" t="s">
        <v>34</v>
      </c>
      <c r="C13" s="10" t="s">
        <v>34</v>
      </c>
      <c r="D13" s="10" t="s">
        <v>35</v>
      </c>
      <c r="E13" s="12" t="s">
        <v>15</v>
      </c>
      <c r="F13" s="12">
        <v>6</v>
      </c>
      <c r="G13" s="28">
        <v>40100</v>
      </c>
      <c r="H13" s="28">
        <f t="shared" si="0"/>
        <v>240600</v>
      </c>
      <c r="I13" s="10" t="s">
        <v>73</v>
      </c>
      <c r="J13" s="1" t="s">
        <v>74</v>
      </c>
      <c r="M13" s="26"/>
    </row>
    <row r="14" spans="1:13" ht="78" customHeight="1" x14ac:dyDescent="0.3">
      <c r="A14" s="9">
        <v>11</v>
      </c>
      <c r="B14" s="10" t="s">
        <v>36</v>
      </c>
      <c r="C14" s="10" t="s">
        <v>36</v>
      </c>
      <c r="D14" s="10" t="s">
        <v>37</v>
      </c>
      <c r="E14" s="12" t="s">
        <v>15</v>
      </c>
      <c r="F14" s="12">
        <v>6</v>
      </c>
      <c r="G14" s="28">
        <v>75500</v>
      </c>
      <c r="H14" s="28">
        <f t="shared" si="0"/>
        <v>453000</v>
      </c>
      <c r="I14" s="10" t="s">
        <v>73</v>
      </c>
      <c r="J14" s="1" t="s">
        <v>74</v>
      </c>
      <c r="M14" s="26"/>
    </row>
    <row r="15" spans="1:13" ht="72.599999999999994" customHeight="1" x14ac:dyDescent="0.3">
      <c r="A15" s="9">
        <v>12</v>
      </c>
      <c r="B15" s="10" t="s">
        <v>38</v>
      </c>
      <c r="C15" s="10" t="s">
        <v>38</v>
      </c>
      <c r="D15" s="10" t="s">
        <v>39</v>
      </c>
      <c r="E15" s="12" t="s">
        <v>15</v>
      </c>
      <c r="F15" s="12">
        <v>6</v>
      </c>
      <c r="G15" s="28">
        <v>46500</v>
      </c>
      <c r="H15" s="28">
        <f t="shared" si="0"/>
        <v>279000</v>
      </c>
      <c r="I15" s="10" t="s">
        <v>73</v>
      </c>
      <c r="J15" s="1" t="s">
        <v>74</v>
      </c>
      <c r="M15" s="26"/>
    </row>
    <row r="16" spans="1:13" ht="81.599999999999994" customHeight="1" x14ac:dyDescent="0.3">
      <c r="A16" s="9">
        <v>13</v>
      </c>
      <c r="B16" s="10" t="s">
        <v>40</v>
      </c>
      <c r="C16" s="10" t="s">
        <v>40</v>
      </c>
      <c r="D16" s="10" t="s">
        <v>41</v>
      </c>
      <c r="E16" s="12" t="s">
        <v>15</v>
      </c>
      <c r="F16" s="12">
        <v>3</v>
      </c>
      <c r="G16" s="28">
        <v>22200</v>
      </c>
      <c r="H16" s="28">
        <f t="shared" si="0"/>
        <v>66600</v>
      </c>
      <c r="I16" s="10" t="s">
        <v>73</v>
      </c>
      <c r="J16" s="1" t="s">
        <v>74</v>
      </c>
      <c r="M16" s="26"/>
    </row>
    <row r="17" spans="1:13" ht="87" customHeight="1" x14ac:dyDescent="0.3">
      <c r="A17" s="9">
        <v>14</v>
      </c>
      <c r="B17" s="10" t="s">
        <v>42</v>
      </c>
      <c r="C17" s="10" t="s">
        <v>42</v>
      </c>
      <c r="D17" s="10" t="s">
        <v>43</v>
      </c>
      <c r="E17" s="12" t="s">
        <v>15</v>
      </c>
      <c r="F17" s="12">
        <v>3</v>
      </c>
      <c r="G17" s="28">
        <v>212300</v>
      </c>
      <c r="H17" s="28">
        <f t="shared" si="0"/>
        <v>636900</v>
      </c>
      <c r="I17" s="10" t="s">
        <v>73</v>
      </c>
      <c r="J17" s="1" t="s">
        <v>74</v>
      </c>
      <c r="M17" s="26"/>
    </row>
    <row r="18" spans="1:13" ht="85.2" customHeight="1" x14ac:dyDescent="0.3">
      <c r="A18" s="9">
        <v>15</v>
      </c>
      <c r="B18" s="10" t="s">
        <v>44</v>
      </c>
      <c r="C18" s="10" t="s">
        <v>45</v>
      </c>
      <c r="D18" s="10" t="s">
        <v>46</v>
      </c>
      <c r="E18" s="12" t="s">
        <v>15</v>
      </c>
      <c r="F18" s="12">
        <v>3</v>
      </c>
      <c r="G18" s="28">
        <v>78800</v>
      </c>
      <c r="H18" s="28">
        <f t="shared" si="0"/>
        <v>236400</v>
      </c>
      <c r="I18" s="10" t="s">
        <v>73</v>
      </c>
      <c r="J18" s="1" t="s">
        <v>74</v>
      </c>
      <c r="M18" s="26"/>
    </row>
    <row r="19" spans="1:13" ht="85.2" customHeight="1" x14ac:dyDescent="0.3">
      <c r="A19" s="9">
        <v>16</v>
      </c>
      <c r="B19" s="10" t="s">
        <v>47</v>
      </c>
      <c r="C19" s="10" t="s">
        <v>48</v>
      </c>
      <c r="D19" s="10" t="s">
        <v>49</v>
      </c>
      <c r="E19" s="12" t="s">
        <v>15</v>
      </c>
      <c r="F19" s="12">
        <v>3</v>
      </c>
      <c r="G19" s="28">
        <v>52900</v>
      </c>
      <c r="H19" s="28">
        <f t="shared" si="0"/>
        <v>158700</v>
      </c>
      <c r="I19" s="10" t="s">
        <v>73</v>
      </c>
      <c r="J19" s="1" t="s">
        <v>74</v>
      </c>
      <c r="M19" s="26"/>
    </row>
    <row r="20" spans="1:13" ht="85.2" customHeight="1" x14ac:dyDescent="0.3">
      <c r="A20" s="9">
        <v>17</v>
      </c>
      <c r="B20" s="10" t="s">
        <v>50</v>
      </c>
      <c r="C20" s="10" t="s">
        <v>50</v>
      </c>
      <c r="D20" s="10" t="s">
        <v>51</v>
      </c>
      <c r="E20" s="12" t="s">
        <v>15</v>
      </c>
      <c r="F20" s="12">
        <v>3</v>
      </c>
      <c r="G20" s="28">
        <v>26700</v>
      </c>
      <c r="H20" s="28">
        <f t="shared" si="0"/>
        <v>80100</v>
      </c>
      <c r="I20" s="10" t="s">
        <v>73</v>
      </c>
      <c r="J20" s="1" t="s">
        <v>74</v>
      </c>
      <c r="M20" s="26"/>
    </row>
    <row r="21" spans="1:13" ht="85.2" customHeight="1" x14ac:dyDescent="0.3">
      <c r="A21" s="9">
        <v>18</v>
      </c>
      <c r="B21" s="10" t="s">
        <v>52</v>
      </c>
      <c r="C21" s="10" t="s">
        <v>52</v>
      </c>
      <c r="D21" s="10" t="s">
        <v>53</v>
      </c>
      <c r="E21" s="12" t="s">
        <v>15</v>
      </c>
      <c r="F21" s="12">
        <v>2</v>
      </c>
      <c r="G21" s="28">
        <v>57600</v>
      </c>
      <c r="H21" s="28">
        <f t="shared" si="0"/>
        <v>115200</v>
      </c>
      <c r="I21" s="10" t="s">
        <v>73</v>
      </c>
      <c r="J21" s="1" t="s">
        <v>74</v>
      </c>
      <c r="M21" s="26"/>
    </row>
    <row r="22" spans="1:13" ht="85.2" customHeight="1" x14ac:dyDescent="0.3">
      <c r="A22" s="9">
        <v>19</v>
      </c>
      <c r="B22" s="10" t="s">
        <v>54</v>
      </c>
      <c r="C22" s="10" t="s">
        <v>54</v>
      </c>
      <c r="D22" s="10" t="s">
        <v>55</v>
      </c>
      <c r="E22" s="12" t="s">
        <v>15</v>
      </c>
      <c r="F22" s="12">
        <v>4</v>
      </c>
      <c r="G22" s="28">
        <v>62100</v>
      </c>
      <c r="H22" s="28">
        <f t="shared" si="0"/>
        <v>248400</v>
      </c>
      <c r="I22" s="10" t="s">
        <v>73</v>
      </c>
      <c r="J22" s="1" t="s">
        <v>74</v>
      </c>
      <c r="M22" s="26"/>
    </row>
    <row r="23" spans="1:13" ht="85.2" customHeight="1" x14ac:dyDescent="0.3">
      <c r="A23" s="9">
        <v>20</v>
      </c>
      <c r="B23" s="10" t="s">
        <v>56</v>
      </c>
      <c r="C23" s="10" t="s">
        <v>56</v>
      </c>
      <c r="D23" s="10" t="s">
        <v>57</v>
      </c>
      <c r="E23" s="12" t="s">
        <v>15</v>
      </c>
      <c r="F23" s="12">
        <v>3</v>
      </c>
      <c r="G23" s="28">
        <v>55700</v>
      </c>
      <c r="H23" s="28">
        <f t="shared" si="0"/>
        <v>167100</v>
      </c>
      <c r="I23" s="10" t="s">
        <v>73</v>
      </c>
      <c r="J23" s="1" t="s">
        <v>74</v>
      </c>
      <c r="M23" s="26"/>
    </row>
    <row r="24" spans="1:13" ht="85.2" customHeight="1" x14ac:dyDescent="0.3">
      <c r="A24" s="9">
        <v>21</v>
      </c>
      <c r="B24" s="10" t="s">
        <v>58</v>
      </c>
      <c r="C24" s="10" t="s">
        <v>58</v>
      </c>
      <c r="D24" s="12" t="s">
        <v>59</v>
      </c>
      <c r="E24" s="10" t="s">
        <v>15</v>
      </c>
      <c r="F24" s="10">
        <v>5</v>
      </c>
      <c r="G24" s="19">
        <v>99700</v>
      </c>
      <c r="H24" s="28">
        <f t="shared" si="0"/>
        <v>498500</v>
      </c>
      <c r="I24" s="10" t="s">
        <v>73</v>
      </c>
      <c r="J24" s="1" t="s">
        <v>74</v>
      </c>
      <c r="M24" s="26"/>
    </row>
    <row r="25" spans="1:13" ht="85.2" customHeight="1" x14ac:dyDescent="0.3">
      <c r="A25" s="9">
        <v>22</v>
      </c>
      <c r="B25" s="10" t="s">
        <v>60</v>
      </c>
      <c r="C25" s="10" t="s">
        <v>60</v>
      </c>
      <c r="D25" s="10" t="s">
        <v>61</v>
      </c>
      <c r="E25" s="12" t="s">
        <v>15</v>
      </c>
      <c r="F25" s="12">
        <v>2</v>
      </c>
      <c r="G25" s="28">
        <v>16600</v>
      </c>
      <c r="H25" s="28">
        <f t="shared" si="0"/>
        <v>33200</v>
      </c>
      <c r="I25" s="10" t="s">
        <v>73</v>
      </c>
      <c r="J25" s="1" t="s">
        <v>74</v>
      </c>
      <c r="M25" s="26"/>
    </row>
    <row r="26" spans="1:13" ht="85.2" customHeight="1" x14ac:dyDescent="0.3">
      <c r="A26" s="9">
        <v>23</v>
      </c>
      <c r="B26" s="10" t="s">
        <v>62</v>
      </c>
      <c r="C26" s="10" t="s">
        <v>63</v>
      </c>
      <c r="D26" s="10" t="s">
        <v>64</v>
      </c>
      <c r="E26" s="12" t="s">
        <v>15</v>
      </c>
      <c r="F26" s="12">
        <v>3</v>
      </c>
      <c r="G26" s="28">
        <v>67000</v>
      </c>
      <c r="H26" s="28">
        <f t="shared" si="0"/>
        <v>201000</v>
      </c>
      <c r="I26" s="10" t="s">
        <v>73</v>
      </c>
      <c r="J26" s="1" t="s">
        <v>74</v>
      </c>
      <c r="M26" s="26"/>
    </row>
    <row r="27" spans="1:13" ht="85.2" customHeight="1" x14ac:dyDescent="0.3">
      <c r="A27" s="9">
        <v>24</v>
      </c>
      <c r="B27" s="10" t="s">
        <v>65</v>
      </c>
      <c r="C27" s="10" t="s">
        <v>65</v>
      </c>
      <c r="D27" s="12" t="s">
        <v>66</v>
      </c>
      <c r="E27" s="29" t="s">
        <v>15</v>
      </c>
      <c r="F27" s="29">
        <v>3</v>
      </c>
      <c r="G27" s="30">
        <v>58900</v>
      </c>
      <c r="H27" s="28">
        <f t="shared" si="0"/>
        <v>176700</v>
      </c>
      <c r="I27" s="10" t="s">
        <v>67</v>
      </c>
      <c r="J27" s="9" t="s">
        <v>68</v>
      </c>
      <c r="M27" s="26"/>
    </row>
    <row r="28" spans="1:13" ht="85.2" customHeight="1" x14ac:dyDescent="0.3">
      <c r="A28" s="9">
        <v>25</v>
      </c>
      <c r="B28" s="10" t="s">
        <v>69</v>
      </c>
      <c r="C28" s="10" t="s">
        <v>69</v>
      </c>
      <c r="D28" s="12" t="s">
        <v>70</v>
      </c>
      <c r="E28" s="10" t="s">
        <v>15</v>
      </c>
      <c r="F28" s="10">
        <v>3</v>
      </c>
      <c r="G28" s="19">
        <v>57900</v>
      </c>
      <c r="H28" s="28">
        <f t="shared" si="0"/>
        <v>173700</v>
      </c>
      <c r="I28" s="10" t="s">
        <v>67</v>
      </c>
      <c r="J28" s="9" t="s">
        <v>68</v>
      </c>
      <c r="M28" s="26"/>
    </row>
    <row r="29" spans="1:13" ht="85.2" customHeight="1" x14ac:dyDescent="0.3">
      <c r="A29" s="9">
        <v>26</v>
      </c>
      <c r="B29" s="10" t="s">
        <v>71</v>
      </c>
      <c r="C29" s="10" t="s">
        <v>71</v>
      </c>
      <c r="D29" s="12" t="s">
        <v>72</v>
      </c>
      <c r="E29" s="29" t="s">
        <v>15</v>
      </c>
      <c r="F29" s="29">
        <v>3</v>
      </c>
      <c r="G29" s="30">
        <v>65750</v>
      </c>
      <c r="H29" s="28">
        <f t="shared" si="0"/>
        <v>197250</v>
      </c>
      <c r="I29" s="10" t="s">
        <v>67</v>
      </c>
      <c r="J29" s="9" t="s">
        <v>68</v>
      </c>
      <c r="M29" s="26"/>
    </row>
    <row r="30" spans="1:13" ht="85.2" customHeight="1" x14ac:dyDescent="0.3">
      <c r="A30" s="9">
        <v>27</v>
      </c>
      <c r="B30" s="10" t="s">
        <v>75</v>
      </c>
      <c r="C30" s="10" t="s">
        <v>76</v>
      </c>
      <c r="D30" s="10" t="s">
        <v>77</v>
      </c>
      <c r="E30" s="12" t="s">
        <v>15</v>
      </c>
      <c r="F30" s="12">
        <v>9</v>
      </c>
      <c r="G30" s="28">
        <v>40800</v>
      </c>
      <c r="H30" s="28">
        <f t="shared" si="0"/>
        <v>367200</v>
      </c>
      <c r="I30" s="10" t="s">
        <v>73</v>
      </c>
      <c r="J30" s="1" t="s">
        <v>74</v>
      </c>
      <c r="M30" s="26"/>
    </row>
    <row r="31" spans="1:13" ht="85.2" customHeight="1" x14ac:dyDescent="0.3">
      <c r="A31" s="9">
        <v>28</v>
      </c>
      <c r="B31" s="10" t="s">
        <v>78</v>
      </c>
      <c r="C31" s="10" t="s">
        <v>78</v>
      </c>
      <c r="D31" s="10" t="s">
        <v>79</v>
      </c>
      <c r="E31" s="12" t="s">
        <v>15</v>
      </c>
      <c r="F31" s="12">
        <v>10</v>
      </c>
      <c r="G31" s="28">
        <v>90600</v>
      </c>
      <c r="H31" s="28">
        <f t="shared" si="0"/>
        <v>906000</v>
      </c>
      <c r="I31" s="10" t="s">
        <v>73</v>
      </c>
      <c r="J31" s="1" t="s">
        <v>74</v>
      </c>
      <c r="M31" s="26"/>
    </row>
    <row r="32" spans="1:13" ht="85.2" customHeight="1" x14ac:dyDescent="0.3">
      <c r="A32" s="9">
        <v>29</v>
      </c>
      <c r="B32" s="10" t="s">
        <v>80</v>
      </c>
      <c r="C32" s="10" t="s">
        <v>80</v>
      </c>
      <c r="D32" s="10" t="s">
        <v>81</v>
      </c>
      <c r="E32" s="12" t="s">
        <v>15</v>
      </c>
      <c r="F32" s="12">
        <v>2</v>
      </c>
      <c r="G32" s="28">
        <v>348300</v>
      </c>
      <c r="H32" s="28">
        <f t="shared" si="0"/>
        <v>696600</v>
      </c>
      <c r="I32" s="10" t="s">
        <v>73</v>
      </c>
      <c r="J32" s="1" t="s">
        <v>74</v>
      </c>
      <c r="M32" s="26"/>
    </row>
    <row r="33" spans="1:13" ht="85.2" customHeight="1" x14ac:dyDescent="0.3">
      <c r="A33" s="9">
        <v>30</v>
      </c>
      <c r="B33" s="10" t="s">
        <v>82</v>
      </c>
      <c r="C33" s="10" t="s">
        <v>82</v>
      </c>
      <c r="D33" s="10" t="s">
        <v>83</v>
      </c>
      <c r="E33" s="12" t="s">
        <v>15</v>
      </c>
      <c r="F33" s="12">
        <v>10</v>
      </c>
      <c r="G33" s="28">
        <v>12900</v>
      </c>
      <c r="H33" s="28">
        <f t="shared" si="0"/>
        <v>129000</v>
      </c>
      <c r="I33" s="10" t="s">
        <v>73</v>
      </c>
      <c r="J33" s="1" t="s">
        <v>74</v>
      </c>
      <c r="M33" s="26"/>
    </row>
    <row r="34" spans="1:13" ht="85.2" customHeight="1" x14ac:dyDescent="0.3">
      <c r="A34" s="9">
        <v>31</v>
      </c>
      <c r="B34" s="10" t="s">
        <v>84</v>
      </c>
      <c r="C34" s="10" t="s">
        <v>84</v>
      </c>
      <c r="D34" s="10" t="s">
        <v>85</v>
      </c>
      <c r="E34" s="12" t="s">
        <v>15</v>
      </c>
      <c r="F34" s="12">
        <v>10</v>
      </c>
      <c r="G34" s="28">
        <v>12300</v>
      </c>
      <c r="H34" s="28">
        <f t="shared" si="0"/>
        <v>123000</v>
      </c>
      <c r="I34" s="10" t="s">
        <v>73</v>
      </c>
      <c r="J34" s="1" t="s">
        <v>74</v>
      </c>
      <c r="M34" s="26"/>
    </row>
    <row r="35" spans="1:13" ht="85.2" customHeight="1" x14ac:dyDescent="0.3">
      <c r="A35" s="9">
        <v>32</v>
      </c>
      <c r="B35" s="10" t="s">
        <v>86</v>
      </c>
      <c r="C35" s="10" t="s">
        <v>87</v>
      </c>
      <c r="D35" s="10" t="s">
        <v>88</v>
      </c>
      <c r="E35" s="12" t="s">
        <v>15</v>
      </c>
      <c r="F35" s="12">
        <v>10</v>
      </c>
      <c r="G35" s="28">
        <v>9300</v>
      </c>
      <c r="H35" s="28">
        <f t="shared" si="0"/>
        <v>93000</v>
      </c>
      <c r="I35" s="10" t="s">
        <v>73</v>
      </c>
      <c r="J35" s="1" t="s">
        <v>74</v>
      </c>
      <c r="M35" s="26"/>
    </row>
    <row r="36" spans="1:13" ht="85.2" customHeight="1" x14ac:dyDescent="0.3">
      <c r="A36" s="9">
        <v>33</v>
      </c>
      <c r="B36" s="10" t="s">
        <v>89</v>
      </c>
      <c r="C36" s="10" t="s">
        <v>89</v>
      </c>
      <c r="D36" s="10" t="s">
        <v>90</v>
      </c>
      <c r="E36" s="12" t="s">
        <v>15</v>
      </c>
      <c r="F36" s="12">
        <v>10</v>
      </c>
      <c r="G36" s="28">
        <v>7000</v>
      </c>
      <c r="H36" s="28">
        <f t="shared" si="0"/>
        <v>70000</v>
      </c>
      <c r="I36" s="10" t="s">
        <v>73</v>
      </c>
      <c r="J36" s="1" t="s">
        <v>74</v>
      </c>
      <c r="M36" s="26"/>
    </row>
    <row r="37" spans="1:13" ht="85.2" customHeight="1" x14ac:dyDescent="0.3">
      <c r="A37" s="9">
        <v>34</v>
      </c>
      <c r="B37" s="10" t="s">
        <v>91</v>
      </c>
      <c r="C37" s="10" t="s">
        <v>91</v>
      </c>
      <c r="D37" s="10" t="s">
        <v>92</v>
      </c>
      <c r="E37" s="12" t="s">
        <v>15</v>
      </c>
      <c r="F37" s="12">
        <v>10</v>
      </c>
      <c r="G37" s="28">
        <v>11500</v>
      </c>
      <c r="H37" s="28">
        <f t="shared" si="0"/>
        <v>115000</v>
      </c>
      <c r="I37" s="10" t="s">
        <v>73</v>
      </c>
      <c r="J37" s="1" t="s">
        <v>74</v>
      </c>
      <c r="M37" s="26"/>
    </row>
    <row r="38" spans="1:13" ht="85.2" customHeight="1" x14ac:dyDescent="0.3">
      <c r="A38" s="9">
        <v>35</v>
      </c>
      <c r="B38" s="10" t="s">
        <v>93</v>
      </c>
      <c r="C38" s="10" t="s">
        <v>94</v>
      </c>
      <c r="D38" s="10" t="s">
        <v>95</v>
      </c>
      <c r="E38" s="12" t="s">
        <v>15</v>
      </c>
      <c r="F38" s="12">
        <v>10</v>
      </c>
      <c r="G38" s="28">
        <v>19200</v>
      </c>
      <c r="H38" s="28">
        <f t="shared" si="0"/>
        <v>192000</v>
      </c>
      <c r="I38" s="10" t="s">
        <v>73</v>
      </c>
      <c r="J38" s="1" t="s">
        <v>74</v>
      </c>
      <c r="M38" s="26"/>
    </row>
    <row r="39" spans="1:13" ht="85.2" customHeight="1" x14ac:dyDescent="0.3">
      <c r="A39" s="9">
        <v>36</v>
      </c>
      <c r="B39" s="10" t="s">
        <v>96</v>
      </c>
      <c r="C39" s="10" t="s">
        <v>96</v>
      </c>
      <c r="D39" s="10" t="s">
        <v>97</v>
      </c>
      <c r="E39" s="12" t="s">
        <v>15</v>
      </c>
      <c r="F39" s="12">
        <v>10</v>
      </c>
      <c r="G39" s="28">
        <v>36800</v>
      </c>
      <c r="H39" s="28">
        <f t="shared" si="0"/>
        <v>368000</v>
      </c>
      <c r="I39" s="10" t="s">
        <v>73</v>
      </c>
      <c r="J39" s="1" t="s">
        <v>74</v>
      </c>
      <c r="M39" s="26"/>
    </row>
    <row r="40" spans="1:13" ht="85.2" customHeight="1" x14ac:dyDescent="0.3">
      <c r="A40" s="9">
        <v>37</v>
      </c>
      <c r="B40" s="10" t="s">
        <v>98</v>
      </c>
      <c r="C40" s="10" t="s">
        <v>98</v>
      </c>
      <c r="D40" s="10" t="s">
        <v>99</v>
      </c>
      <c r="E40" s="12" t="s">
        <v>15</v>
      </c>
      <c r="F40" s="12">
        <v>10</v>
      </c>
      <c r="G40" s="28">
        <v>11900</v>
      </c>
      <c r="H40" s="28">
        <f t="shared" si="0"/>
        <v>119000</v>
      </c>
      <c r="I40" s="10" t="s">
        <v>73</v>
      </c>
      <c r="J40" s="1" t="s">
        <v>74</v>
      </c>
      <c r="M40" s="26"/>
    </row>
    <row r="41" spans="1:13" ht="85.2" customHeight="1" x14ac:dyDescent="0.3">
      <c r="A41" s="9">
        <v>38</v>
      </c>
      <c r="B41" s="12" t="s">
        <v>100</v>
      </c>
      <c r="C41" s="12" t="s">
        <v>100</v>
      </c>
      <c r="D41" s="10" t="s">
        <v>101</v>
      </c>
      <c r="E41" s="12" t="s">
        <v>15</v>
      </c>
      <c r="F41" s="12">
        <v>10</v>
      </c>
      <c r="G41" s="28">
        <v>29300</v>
      </c>
      <c r="H41" s="28">
        <f t="shared" si="0"/>
        <v>293000</v>
      </c>
      <c r="I41" s="10" t="s">
        <v>73</v>
      </c>
      <c r="J41" s="1" t="s">
        <v>74</v>
      </c>
      <c r="M41" s="26"/>
    </row>
    <row r="42" spans="1:13" ht="85.2" customHeight="1" x14ac:dyDescent="0.3">
      <c r="A42" s="9">
        <v>39</v>
      </c>
      <c r="B42" s="12" t="s">
        <v>102</v>
      </c>
      <c r="C42" s="12" t="s">
        <v>103</v>
      </c>
      <c r="D42" s="10" t="s">
        <v>104</v>
      </c>
      <c r="E42" s="12" t="s">
        <v>15</v>
      </c>
      <c r="F42" s="12">
        <v>3</v>
      </c>
      <c r="G42" s="28">
        <v>6700</v>
      </c>
      <c r="H42" s="28">
        <f t="shared" si="0"/>
        <v>20100</v>
      </c>
      <c r="I42" s="10" t="s">
        <v>73</v>
      </c>
      <c r="J42" s="1" t="s">
        <v>74</v>
      </c>
      <c r="M42" s="26"/>
    </row>
    <row r="43" spans="1:13" ht="85.2" customHeight="1" x14ac:dyDescent="0.3">
      <c r="A43" s="9">
        <v>40</v>
      </c>
      <c r="B43" s="10" t="s">
        <v>105</v>
      </c>
      <c r="C43" s="10" t="s">
        <v>105</v>
      </c>
      <c r="D43" s="12" t="s">
        <v>106</v>
      </c>
      <c r="E43" s="31" t="s">
        <v>15</v>
      </c>
      <c r="F43" s="31">
        <v>15</v>
      </c>
      <c r="G43" s="30">
        <v>27000</v>
      </c>
      <c r="H43" s="28">
        <f t="shared" si="0"/>
        <v>405000</v>
      </c>
      <c r="I43" s="10" t="s">
        <v>67</v>
      </c>
      <c r="J43" s="9" t="s">
        <v>68</v>
      </c>
      <c r="M43" s="26"/>
    </row>
    <row r="44" spans="1:13" ht="85.2" customHeight="1" x14ac:dyDescent="0.3">
      <c r="A44" s="9">
        <v>41</v>
      </c>
      <c r="B44" s="10" t="s">
        <v>107</v>
      </c>
      <c r="C44" s="10" t="s">
        <v>108</v>
      </c>
      <c r="D44" s="12" t="s">
        <v>109</v>
      </c>
      <c r="E44" s="31" t="s">
        <v>15</v>
      </c>
      <c r="F44" s="31">
        <v>15</v>
      </c>
      <c r="G44" s="30">
        <v>27000</v>
      </c>
      <c r="H44" s="28">
        <f t="shared" si="0"/>
        <v>405000</v>
      </c>
      <c r="I44" s="10" t="s">
        <v>67</v>
      </c>
      <c r="J44" s="9" t="s">
        <v>68</v>
      </c>
      <c r="M44" s="26"/>
    </row>
    <row r="45" spans="1:13" ht="85.2" customHeight="1" x14ac:dyDescent="0.3">
      <c r="A45" s="9">
        <v>42</v>
      </c>
      <c r="B45" s="12" t="s">
        <v>110</v>
      </c>
      <c r="C45" s="12" t="s">
        <v>110</v>
      </c>
      <c r="D45" s="10" t="s">
        <v>111</v>
      </c>
      <c r="E45" s="10" t="s">
        <v>14</v>
      </c>
      <c r="F45" s="10">
        <v>4</v>
      </c>
      <c r="G45" s="28">
        <v>79922.7</v>
      </c>
      <c r="H45" s="28">
        <f t="shared" si="0"/>
        <v>319690.8</v>
      </c>
      <c r="I45" s="10" t="s">
        <v>117</v>
      </c>
      <c r="J45" s="9" t="s">
        <v>116</v>
      </c>
      <c r="M45" s="26"/>
    </row>
    <row r="46" spans="1:13" ht="85.2" customHeight="1" x14ac:dyDescent="0.3">
      <c r="A46" s="9">
        <v>43</v>
      </c>
      <c r="B46" s="12" t="s">
        <v>112</v>
      </c>
      <c r="C46" s="12" t="s">
        <v>112</v>
      </c>
      <c r="D46" s="10" t="s">
        <v>113</v>
      </c>
      <c r="E46" s="10" t="s">
        <v>15</v>
      </c>
      <c r="F46" s="10">
        <v>5</v>
      </c>
      <c r="G46" s="28">
        <v>384912</v>
      </c>
      <c r="H46" s="28">
        <f t="shared" si="0"/>
        <v>1924560</v>
      </c>
      <c r="I46" s="10" t="s">
        <v>117</v>
      </c>
      <c r="J46" s="9" t="s">
        <v>116</v>
      </c>
      <c r="M46" s="26"/>
    </row>
    <row r="47" spans="1:13" ht="85.2" customHeight="1" x14ac:dyDescent="0.3">
      <c r="A47" s="9">
        <v>44</v>
      </c>
      <c r="B47" s="12" t="s">
        <v>114</v>
      </c>
      <c r="C47" s="12" t="s">
        <v>114</v>
      </c>
      <c r="D47" s="10" t="s">
        <v>115</v>
      </c>
      <c r="E47" s="10" t="s">
        <v>14</v>
      </c>
      <c r="F47" s="10">
        <v>3</v>
      </c>
      <c r="G47" s="28">
        <v>107721.9</v>
      </c>
      <c r="H47" s="28">
        <f t="shared" si="0"/>
        <v>323165.69999999995</v>
      </c>
      <c r="I47" s="10" t="s">
        <v>117</v>
      </c>
      <c r="J47" s="9" t="s">
        <v>116</v>
      </c>
      <c r="M47" s="26"/>
    </row>
    <row r="48" spans="1:13" ht="85.2" customHeight="1" x14ac:dyDescent="0.3">
      <c r="A48" s="9">
        <v>45</v>
      </c>
      <c r="B48" s="29" t="s">
        <v>118</v>
      </c>
      <c r="C48" s="29" t="s">
        <v>118</v>
      </c>
      <c r="D48" s="29" t="s">
        <v>119</v>
      </c>
      <c r="E48" s="29" t="s">
        <v>15</v>
      </c>
      <c r="F48" s="29">
        <v>3</v>
      </c>
      <c r="G48" s="30">
        <v>934389</v>
      </c>
      <c r="H48" s="28">
        <f t="shared" si="0"/>
        <v>2803167</v>
      </c>
      <c r="I48" s="10" t="s">
        <v>121</v>
      </c>
      <c r="J48" s="9" t="s">
        <v>120</v>
      </c>
      <c r="M48" s="26"/>
    </row>
    <row r="49" spans="1:13" ht="85.2" customHeight="1" x14ac:dyDescent="0.3">
      <c r="A49" s="9">
        <v>46</v>
      </c>
      <c r="B49" s="12" t="s">
        <v>122</v>
      </c>
      <c r="C49" s="12" t="s">
        <v>122</v>
      </c>
      <c r="D49" s="10" t="s">
        <v>123</v>
      </c>
      <c r="E49" s="12" t="s">
        <v>15</v>
      </c>
      <c r="F49" s="12">
        <v>4</v>
      </c>
      <c r="G49" s="28">
        <v>14100</v>
      </c>
      <c r="H49" s="28">
        <f t="shared" si="0"/>
        <v>56400</v>
      </c>
      <c r="I49" s="10" t="s">
        <v>73</v>
      </c>
      <c r="J49" s="1" t="s">
        <v>74</v>
      </c>
      <c r="M49" s="26"/>
    </row>
    <row r="50" spans="1:13" ht="15" customHeight="1" x14ac:dyDescent="0.3">
      <c r="A50" s="5"/>
      <c r="B50" s="20" t="s">
        <v>7</v>
      </c>
      <c r="C50" s="21"/>
      <c r="D50" s="7"/>
      <c r="E50" s="6"/>
      <c r="F50" s="22"/>
      <c r="G50" s="8"/>
      <c r="H50" s="23">
        <f>SUM(H4:H49)</f>
        <v>16805533.5</v>
      </c>
      <c r="I50" s="8"/>
      <c r="J50" s="5"/>
    </row>
    <row r="51" spans="1:13" x14ac:dyDescent="0.3">
      <c r="G51" s="13"/>
      <c r="H51" s="24"/>
      <c r="I51" s="13"/>
    </row>
    <row r="52" spans="1:13" x14ac:dyDescent="0.3">
      <c r="H52" s="25"/>
    </row>
    <row r="53" spans="1:13" x14ac:dyDescent="0.3">
      <c r="I53" s="25"/>
    </row>
    <row r="69" spans="11:11" x14ac:dyDescent="0.3">
      <c r="K69" s="11" t="s">
        <v>12</v>
      </c>
    </row>
  </sheetData>
  <mergeCells count="1">
    <mergeCell ref="B2:H2"/>
  </mergeCells>
  <pageMargins left="0" right="0" top="0" bottom="0" header="0" footer="0"/>
  <pageSetup paperSize="9" scale="5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2024-06-19T04:04:09Z</dcterms:modified>
</cp:coreProperties>
</file>